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НПО 2023 год" sheetId="1" r:id="rId1"/>
  </sheets>
  <calcPr calcId="124519" iterate="1" fullPrecision="0"/>
</workbook>
</file>

<file path=xl/calcChain.xml><?xml version="1.0" encoding="utf-8"?>
<calcChain xmlns="http://schemas.openxmlformats.org/spreadsheetml/2006/main">
  <c r="C15" i="1"/>
  <c r="B15"/>
  <c r="C7"/>
  <c r="B7"/>
  <c r="C5" l="1"/>
  <c r="B5"/>
</calcChain>
</file>

<file path=xl/sharedStrings.xml><?xml version="1.0" encoding="utf-8"?>
<sst xmlns="http://schemas.openxmlformats.org/spreadsheetml/2006/main" count="47" uniqueCount="43">
  <si>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</si>
  <si>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Осуществление ежемесячных выплат на детей в возрасте от трех до семи лет включительно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</si>
  <si>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</si>
  <si>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</si>
  <si>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</si>
  <si>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Осуществление единовременных выплат врачам-специалистам, принятым на работу в областные государственные учреждения здравоохранения</t>
  </si>
  <si>
    <t>Оплата жилищно-коммунальных услуг, оказываемых гражданам, работающим и проживающим в сельской местности</t>
  </si>
  <si>
    <t>Социальная поддержка населения</t>
  </si>
  <si>
    <t>Обеспечение мер социальной поддержки ветеранов труда</t>
  </si>
  <si>
    <t>Обеспечение мер социальной поддержки тружеников тыла</t>
  </si>
  <si>
    <t>Обеспечение мер социальной поддержки ветеранов труда Костромской области</t>
  </si>
  <si>
    <t>Обеспечение мер социальной поддержки реабилитированных лиц и лиц, признанных пострадавшими от политических репрессий</t>
  </si>
  <si>
    <t>Выплаты лицам, удостоенным звания "Почетный гражданин Костромской области"</t>
  </si>
  <si>
    <t>Ежемесячные денежные выплаты многодетным семьям</t>
  </si>
  <si>
    <t>Оплата жилищно-коммунальных услуг, оказываемых многодетным семьям</t>
  </si>
  <si>
    <t>Единовременные пособия многодетным семьям</t>
  </si>
  <si>
    <t>Ежегодные компенсации многодетным семьям</t>
  </si>
  <si>
    <t>Единовременные денежные выплаты женщинам, награжденным медалью "Материнская слава", и мужчинам награжденным медалью "За верность отцовскому долгу"</t>
  </si>
  <si>
    <t>Ежемесячная денежная компенсация на обеспечение полноценным питанием беременных женщин, кормящих матерей и детей первых трех лет жизни</t>
  </si>
  <si>
    <t>Ежемесячное пособие на ребенка</t>
  </si>
  <si>
    <t>Выплаты приемной семье на содержание подопечных детей</t>
  </si>
  <si>
    <t>Выплаты семьям опекунов на содержание подопечных детей</t>
  </si>
  <si>
    <t>Единовременное пособие при передаче ребенка на воспитание в семью гражданам, усыновившим (удочерившим) ребенка на территории Костромской области</t>
  </si>
  <si>
    <t>Единовременное денежное пособие при усыновлении (удочерении) ребенка-инвалида в Костромской области</t>
  </si>
  <si>
    <t>Единовременная денежная выплата при поступлении ребенка (детей) в первый класс общеобразовательной организации</t>
  </si>
  <si>
    <t>Единовременная денежная выплата многодетным семьям в случае причинения ущерба в результате пожара</t>
  </si>
  <si>
    <t>Единовременное пособие специалистам, принятым на работу в областные государственные или муниципальные физкультурно-спортивные организации, осуществляющие подготовку спортивного резерва</t>
  </si>
  <si>
    <t>1) реализуемые за счет средств, поступающих из федерального бюджета</t>
  </si>
  <si>
    <t>в том числе:</t>
  </si>
  <si>
    <t xml:space="preserve">тыс. рублей </t>
  </si>
  <si>
    <t>Утверждено по сводной бюджетной росписи</t>
  </si>
  <si>
    <t>Кассовое исполнение</t>
  </si>
  <si>
    <t>2) реализуемые за счет средств из областного бюджета</t>
  </si>
  <si>
    <t>Наименование</t>
  </si>
  <si>
    <t>Публичные нормативные обязательства - всего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</si>
  <si>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</si>
  <si>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Единовременная денежная выплата многодетным семьям на догазификацию домовладения</t>
  </si>
  <si>
    <t>Единовременная денежная выплата отдельным категориям граждан</t>
  </si>
  <si>
    <t xml:space="preserve">Исполнение публичных нормативных обязательств Костромской области  в 2023 году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</si>
  <si>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Социальные выплаты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</t>
  </si>
  <si>
    <t>Единовременная денежная выплата на газификацию жилого помещения отдельным категориям граждан</t>
  </si>
  <si>
    <t>Единовременная денежная выплата семьям при рождении, усыновлении (удочерении) третьего и (или) последующего ребенка (региональный семейный капитал)</t>
  </si>
  <si>
    <t>ПРИЛОЖЕНИЕ 4                                                                      
к пояснительной записке                                                                  
к Закону Костромской области                                         
"Об исполнении областного бюджета за 2023 год"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</si>
</sst>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0000000"/>
    <numFmt numFmtId="166" formatCode="#,##0.0_ ;[Red]\-#,##0.0\ "/>
  </numFmts>
  <fonts count="5">
    <font>
      <sz val="10"/>
      <name val="Arial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0" applyNumberFormat="1" applyFont="1" applyFill="1" applyBorder="1" applyAlignment="1" applyProtection="1">
      <alignment horizontal="left" wrapText="1"/>
      <protection hidden="1"/>
    </xf>
    <xf numFmtId="165" fontId="3" fillId="0" borderId="0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3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4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right" wrapText="1"/>
      <protection hidden="1"/>
    </xf>
    <xf numFmtId="165" fontId="3" fillId="0" borderId="0" xfId="0" applyNumberFormat="1" applyFont="1" applyFill="1" applyBorder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6"/>
  <sheetViews>
    <sheetView showGridLines="0" tabSelected="1" zoomScale="115" zoomScaleNormal="115" workbookViewId="0">
      <pane ySplit="5" topLeftCell="A6" activePane="bottomLeft" state="frozen"/>
      <selection pane="bottomLeft" activeCell="D10" sqref="D10"/>
    </sheetView>
  </sheetViews>
  <sheetFormatPr defaultRowHeight="15"/>
  <cols>
    <col min="1" max="1" width="81.7109375" style="11" customWidth="1"/>
    <col min="2" max="2" width="21.7109375" style="13" customWidth="1"/>
    <col min="3" max="3" width="23.5703125" style="13" customWidth="1"/>
    <col min="4" max="98" width="9.140625" style="9" customWidth="1"/>
    <col min="99" max="16384" width="9.140625" style="9"/>
  </cols>
  <sheetData>
    <row r="1" spans="1:3" ht="61.5" customHeight="1">
      <c r="A1" s="4"/>
      <c r="B1" s="16" t="s">
        <v>42</v>
      </c>
      <c r="C1" s="16"/>
    </row>
    <row r="2" spans="1:3" ht="30" customHeight="1">
      <c r="A2" s="14" t="s">
        <v>38</v>
      </c>
      <c r="B2" s="14"/>
      <c r="C2" s="14"/>
    </row>
    <row r="3" spans="1:3" ht="12.75" customHeight="1">
      <c r="A3" s="15" t="s">
        <v>29</v>
      </c>
      <c r="B3" s="15"/>
      <c r="C3" s="15"/>
    </row>
    <row r="4" spans="1:3" ht="53.25" customHeight="1">
      <c r="A4" s="1" t="s">
        <v>33</v>
      </c>
      <c r="B4" s="1" t="s">
        <v>30</v>
      </c>
      <c r="C4" s="1" t="s">
        <v>31</v>
      </c>
    </row>
    <row r="5" spans="1:3" ht="18" customHeight="1">
      <c r="A5" s="2" t="s">
        <v>34</v>
      </c>
      <c r="B5" s="6">
        <f>B7+B15</f>
        <v>2538758.1</v>
      </c>
      <c r="C5" s="6">
        <f>C7+C15</f>
        <v>2450993.7999999998</v>
      </c>
    </row>
    <row r="6" spans="1:3" ht="14.25" customHeight="1">
      <c r="A6" s="5" t="s">
        <v>28</v>
      </c>
      <c r="B6" s="6"/>
      <c r="C6" s="6"/>
    </row>
    <row r="7" spans="1:3" ht="15" customHeight="1">
      <c r="A7" s="2" t="s">
        <v>27</v>
      </c>
      <c r="B7" s="6">
        <f>+B8+B9+B10+B11+B12+B13+B14</f>
        <v>1087077.8</v>
      </c>
      <c r="C7" s="6">
        <f>+C8+C9+C10+C11+C12+C13+C14</f>
        <v>1086866.8</v>
      </c>
    </row>
    <row r="8" spans="1:3" ht="75">
      <c r="A8" s="3" t="s">
        <v>4</v>
      </c>
      <c r="B8" s="7">
        <v>30600</v>
      </c>
      <c r="C8" s="7">
        <v>30600</v>
      </c>
    </row>
    <row r="9" spans="1:3" ht="45">
      <c r="A9" s="3" t="s">
        <v>3</v>
      </c>
      <c r="B9" s="7">
        <v>61204</v>
      </c>
      <c r="C9" s="7">
        <v>61125.7</v>
      </c>
    </row>
    <row r="10" spans="1:3" ht="60">
      <c r="A10" s="3" t="s">
        <v>2</v>
      </c>
      <c r="B10" s="7">
        <v>56.4</v>
      </c>
      <c r="C10" s="7">
        <v>56.4</v>
      </c>
    </row>
    <row r="11" spans="1:3" ht="37.5" customHeight="1">
      <c r="A11" s="3" t="s">
        <v>1</v>
      </c>
      <c r="B11" s="7">
        <v>715194.1</v>
      </c>
      <c r="C11" s="7">
        <v>715079.9</v>
      </c>
    </row>
    <row r="12" spans="1:3" ht="30">
      <c r="A12" s="3" t="s">
        <v>0</v>
      </c>
      <c r="B12" s="7">
        <v>268265.3</v>
      </c>
      <c r="C12" s="7">
        <v>268246.8</v>
      </c>
    </row>
    <row r="13" spans="1:3" ht="60">
      <c r="A13" s="3" t="s">
        <v>35</v>
      </c>
      <c r="B13" s="7">
        <v>11700</v>
      </c>
      <c r="C13" s="7">
        <v>11700</v>
      </c>
    </row>
    <row r="14" spans="1:3" ht="60">
      <c r="A14" s="3" t="s">
        <v>39</v>
      </c>
      <c r="B14" s="7">
        <v>58</v>
      </c>
      <c r="C14" s="7">
        <v>58</v>
      </c>
    </row>
    <row r="15" spans="1:3" s="10" customFormat="1" ht="25.5" customHeight="1">
      <c r="A15" s="2" t="s">
        <v>32</v>
      </c>
      <c r="B15" s="8">
        <f>+B16+B17+B18+B19+B20+B21+B22+B23+B24+B25+B26+B27+B28+B29+B30+B31+B32+B33+B34+B35+B36+B37+B38+B39+B40+B41+B42+B43+B44+B45</f>
        <v>1451680.3</v>
      </c>
      <c r="C15" s="8">
        <f>+C16+C17+C18+C19+C20+C21+C22+C23+C24+C25+C26+C27+C28+C29+C30+C31+C32+C33+C34+C35+C36+C37+C38+C39+C40+C41+C42+C43+C44+C45</f>
        <v>1364127</v>
      </c>
    </row>
    <row r="16" spans="1:3" ht="51" customHeight="1">
      <c r="A16" s="3" t="s">
        <v>5</v>
      </c>
      <c r="B16" s="7">
        <v>5500</v>
      </c>
      <c r="C16" s="7">
        <v>5500</v>
      </c>
    </row>
    <row r="17" spans="1:3" ht="76.5" customHeight="1">
      <c r="A17" s="3" t="s">
        <v>4</v>
      </c>
      <c r="B17" s="7">
        <v>3400</v>
      </c>
      <c r="C17" s="7">
        <v>3400</v>
      </c>
    </row>
    <row r="18" spans="1:3" ht="63.75" customHeight="1">
      <c r="A18" s="3" t="s">
        <v>35</v>
      </c>
      <c r="B18" s="7">
        <v>1300</v>
      </c>
      <c r="C18" s="7">
        <v>1300</v>
      </c>
    </row>
    <row r="19" spans="1:3" ht="30">
      <c r="A19" s="3" t="s">
        <v>6</v>
      </c>
      <c r="B19" s="7">
        <v>110106.1</v>
      </c>
      <c r="C19" s="7">
        <v>98290.6</v>
      </c>
    </row>
    <row r="20" spans="1:3">
      <c r="A20" s="3" t="s">
        <v>7</v>
      </c>
      <c r="B20" s="7">
        <v>17574.900000000001</v>
      </c>
      <c r="C20" s="7">
        <v>15544.6</v>
      </c>
    </row>
    <row r="21" spans="1:3">
      <c r="A21" s="3" t="s">
        <v>8</v>
      </c>
      <c r="B21" s="7">
        <v>475905.8</v>
      </c>
      <c r="C21" s="7">
        <v>471740.4</v>
      </c>
    </row>
    <row r="22" spans="1:3">
      <c r="A22" s="3" t="s">
        <v>9</v>
      </c>
      <c r="B22" s="7">
        <v>12800</v>
      </c>
      <c r="C22" s="7">
        <v>11731.1</v>
      </c>
    </row>
    <row r="23" spans="1:3">
      <c r="A23" s="3" t="s">
        <v>10</v>
      </c>
      <c r="B23" s="7">
        <v>212748.3</v>
      </c>
      <c r="C23" s="7">
        <v>210880.8</v>
      </c>
    </row>
    <row r="24" spans="1:3" ht="30">
      <c r="A24" s="3" t="s">
        <v>11</v>
      </c>
      <c r="B24" s="7">
        <v>3300</v>
      </c>
      <c r="C24" s="7">
        <v>3192.7</v>
      </c>
    </row>
    <row r="25" spans="1:3">
      <c r="A25" s="3" t="s">
        <v>12</v>
      </c>
      <c r="B25" s="7">
        <v>1500</v>
      </c>
      <c r="C25" s="7">
        <v>1065</v>
      </c>
    </row>
    <row r="26" spans="1:3" ht="30">
      <c r="A26" s="3" t="s">
        <v>40</v>
      </c>
      <c r="B26" s="7">
        <v>5000</v>
      </c>
      <c r="C26" s="7">
        <v>2639.5</v>
      </c>
    </row>
    <row r="27" spans="1:3">
      <c r="A27" s="3" t="s">
        <v>37</v>
      </c>
      <c r="B27" s="7">
        <v>91452.6</v>
      </c>
      <c r="C27" s="7">
        <v>72950</v>
      </c>
    </row>
    <row r="28" spans="1:3">
      <c r="A28" s="3" t="s">
        <v>13</v>
      </c>
      <c r="B28" s="7">
        <v>39446</v>
      </c>
      <c r="C28" s="7">
        <v>35492.400000000001</v>
      </c>
    </row>
    <row r="29" spans="1:3">
      <c r="A29" s="3" t="s">
        <v>14</v>
      </c>
      <c r="B29" s="7">
        <v>40310.6</v>
      </c>
      <c r="C29" s="7">
        <v>36632.6</v>
      </c>
    </row>
    <row r="30" spans="1:3">
      <c r="A30" s="3" t="s">
        <v>15</v>
      </c>
      <c r="B30" s="7">
        <v>6074.6</v>
      </c>
      <c r="C30" s="7">
        <v>3536</v>
      </c>
    </row>
    <row r="31" spans="1:3">
      <c r="A31" s="3" t="s">
        <v>16</v>
      </c>
      <c r="B31" s="7">
        <v>150</v>
      </c>
      <c r="C31" s="7">
        <v>90</v>
      </c>
    </row>
    <row r="32" spans="1:3" ht="31.5" customHeight="1">
      <c r="A32" s="3" t="s">
        <v>17</v>
      </c>
      <c r="B32" s="7">
        <v>260</v>
      </c>
      <c r="C32" s="7">
        <v>35</v>
      </c>
    </row>
    <row r="33" spans="1:3" ht="30">
      <c r="A33" s="3" t="s">
        <v>18</v>
      </c>
      <c r="B33" s="7">
        <v>13160.2</v>
      </c>
      <c r="C33" s="7">
        <v>10521.3</v>
      </c>
    </row>
    <row r="34" spans="1:3" ht="19.5" customHeight="1">
      <c r="A34" s="3" t="s">
        <v>19</v>
      </c>
      <c r="B34" s="7">
        <v>15695.9</v>
      </c>
      <c r="C34" s="7">
        <v>14374.7</v>
      </c>
    </row>
    <row r="35" spans="1:3">
      <c r="A35" s="3" t="s">
        <v>20</v>
      </c>
      <c r="B35" s="7">
        <v>75100</v>
      </c>
      <c r="C35" s="7">
        <v>73942.5</v>
      </c>
    </row>
    <row r="36" spans="1:3">
      <c r="A36" s="3" t="s">
        <v>21</v>
      </c>
      <c r="B36" s="7">
        <v>62500</v>
      </c>
      <c r="C36" s="7">
        <v>58322.9</v>
      </c>
    </row>
    <row r="37" spans="1:3" ht="30">
      <c r="A37" s="3" t="s">
        <v>22</v>
      </c>
      <c r="B37" s="7">
        <v>720</v>
      </c>
      <c r="C37" s="7">
        <v>210</v>
      </c>
    </row>
    <row r="38" spans="1:3" ht="30">
      <c r="A38" s="3" t="s">
        <v>23</v>
      </c>
      <c r="B38" s="7">
        <v>510</v>
      </c>
      <c r="C38" s="7">
        <v>0</v>
      </c>
    </row>
    <row r="39" spans="1:3" ht="30">
      <c r="A39" s="3" t="s">
        <v>24</v>
      </c>
      <c r="B39" s="7">
        <v>16220</v>
      </c>
      <c r="C39" s="7">
        <v>14512</v>
      </c>
    </row>
    <row r="40" spans="1:3" ht="30">
      <c r="A40" s="3" t="s">
        <v>25</v>
      </c>
      <c r="B40" s="7">
        <v>1494</v>
      </c>
      <c r="C40" s="7">
        <v>720</v>
      </c>
    </row>
    <row r="41" spans="1:3" ht="17.25" customHeight="1">
      <c r="A41" s="3" t="s">
        <v>36</v>
      </c>
      <c r="B41" s="7">
        <v>6490</v>
      </c>
      <c r="C41" s="7">
        <v>5244.4</v>
      </c>
    </row>
    <row r="42" spans="1:3" ht="30">
      <c r="A42" s="3" t="s">
        <v>41</v>
      </c>
      <c r="B42" s="7">
        <v>123588</v>
      </c>
      <c r="C42" s="7">
        <v>103000</v>
      </c>
    </row>
    <row r="43" spans="1:3" ht="25.5" customHeight="1">
      <c r="A43" s="3" t="s">
        <v>1</v>
      </c>
      <c r="B43" s="7">
        <v>79466</v>
      </c>
      <c r="C43" s="7">
        <v>79453.3</v>
      </c>
    </row>
    <row r="44" spans="1:3" ht="34.5" customHeight="1">
      <c r="A44" s="3" t="s">
        <v>0</v>
      </c>
      <c r="B44" s="7">
        <v>29807.3</v>
      </c>
      <c r="C44" s="7">
        <v>29805.200000000001</v>
      </c>
    </row>
    <row r="45" spans="1:3" ht="48.75" customHeight="1">
      <c r="A45" s="3" t="s">
        <v>26</v>
      </c>
      <c r="B45" s="7">
        <v>100</v>
      </c>
      <c r="C45" s="7">
        <v>0</v>
      </c>
    </row>
    <row r="46" spans="1:3">
      <c r="B46" s="12"/>
    </row>
  </sheetData>
  <mergeCells count="3">
    <mergeCell ref="A2:C2"/>
    <mergeCell ref="A3:C3"/>
    <mergeCell ref="B1:C1"/>
  </mergeCells>
  <pageMargins left="0.78740157480314965" right="0.39370078740157483" top="0.78740157480314965" bottom="0.78740157480314965" header="0.51181102362204722" footer="0.51181102362204722"/>
  <pageSetup scale="75" firstPageNumber="290" fitToHeight="0" orientation="portrait" useFirstPageNumber="1" r:id="rId1"/>
  <headerFooter alignWithMargins="0">
    <oddFooter>&amp;R&amp;"Times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НПО 2023 год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rihter</dc:creator>
  <cp:lastModifiedBy>Горшкова Татьяна Борисовна</cp:lastModifiedBy>
  <cp:lastPrinted>2024-05-22T07:36:19Z</cp:lastPrinted>
  <dcterms:created xsi:type="dcterms:W3CDTF">2022-03-23T07:24:29Z</dcterms:created>
  <dcterms:modified xsi:type="dcterms:W3CDTF">2024-05-22T07:36:20Z</dcterms:modified>
</cp:coreProperties>
</file>